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1" documentId="13_ncr:1_{FA6771E7-A20C-47EB-B4C5-52BD2E7B0BA9}" xr6:coauthVersionLast="47" xr6:coauthVersionMax="47" xr10:uidLastSave="{93B7E1FC-6B90-4F28-A311-2E054405236B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9" i="9" l="1"/>
  <c r="Q19" i="9"/>
  <c r="F19" i="9" l="1"/>
  <c r="J19" i="9"/>
  <c r="E19" i="9"/>
  <c r="S12" i="9"/>
  <c r="S13" i="9"/>
  <c r="S14" i="9"/>
  <c r="S15" i="9"/>
  <c r="S16" i="9"/>
  <c r="S9" i="9"/>
  <c r="N10" i="9"/>
  <c r="P10" i="9" s="1"/>
  <c r="N12" i="9"/>
  <c r="N13" i="9"/>
  <c r="N14" i="9"/>
  <c r="N15" i="9"/>
  <c r="N16" i="9"/>
  <c r="P16" i="9" s="1"/>
  <c r="N18" i="9"/>
  <c r="M10" i="9"/>
  <c r="M12" i="9"/>
  <c r="P12" i="9" s="1"/>
  <c r="M13" i="9"/>
  <c r="P13" i="9" s="1"/>
  <c r="M14" i="9"/>
  <c r="P14" i="9" s="1"/>
  <c r="M15" i="9"/>
  <c r="P15" i="9" s="1"/>
  <c r="M17" i="9"/>
  <c r="P17" i="9" s="1"/>
  <c r="M18" i="9"/>
  <c r="P9" i="9"/>
  <c r="N9" i="9"/>
  <c r="M9" i="9"/>
  <c r="P18" i="9" l="1"/>
  <c r="M19" i="9"/>
  <c r="P19" i="9"/>
  <c r="N19" i="9"/>
  <c r="R19" i="9" l="1"/>
</calcChain>
</file>

<file path=xl/sharedStrings.xml><?xml version="1.0" encoding="utf-8"?>
<sst xmlns="http://schemas.openxmlformats.org/spreadsheetml/2006/main" count="52" uniqueCount="38">
  <si>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</si>
  <si>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</si>
  <si>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</si>
  <si>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</si>
  <si>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</si>
  <si>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</si>
  <si>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</si>
  <si>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</si>
  <si>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</si>
  <si>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</si>
  <si>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</si>
  <si>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</si>
  <si>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</si>
  <si>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</si>
  <si>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</si>
  <si>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ПРИЛОЖЕНИЕ № 1.9</t>
  </si>
  <si>
    <t>ВИСШЕ ТРАНСПОРТНО УЧИЛИЩЕ "ТОДОР КАБЛЕШКОВ" - СОФИЯ</t>
  </si>
  <si>
    <t>Икономика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</si>
  <si>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</si>
  <si>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</si>
  <si>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</si>
  <si>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</si>
  <si>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Архитектура, строителство и геодезия</t>
  </si>
  <si>
    <t>Транспортно строителство ИИП</t>
  </si>
  <si>
    <t>Общо инженерство</t>
  </si>
  <si>
    <t>3.8.</t>
  </si>
  <si>
    <t>5.1.</t>
  </si>
  <si>
    <t>3.</t>
  </si>
  <si>
    <t>Социални, стопански и правни науки</t>
  </si>
  <si>
    <t>5.</t>
  </si>
  <si>
    <t>Технически науки</t>
  </si>
  <si>
    <t>*допълнителен прием под условие</t>
  </si>
  <si>
    <t>Икономика*</t>
  </si>
  <si>
    <t>5.2.</t>
  </si>
  <si>
    <t>5.3.</t>
  </si>
  <si>
    <t>5.5.</t>
  </si>
  <si>
    <t>5.7.</t>
  </si>
  <si>
    <t>5.13.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</si>
</sst>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center" wrapText="1"/>
    </xf>
    <xf numFmtId="3" fontId="4" fillId="0" borderId="14" xfId="0" applyNumberFormat="1" applyFont="1" applyBorder="1"/>
    <xf numFmtId="3" fontId="4" fillId="0" borderId="15" xfId="0" applyNumberFormat="1" applyFont="1" applyBorder="1"/>
    <xf numFmtId="3" fontId="4" fillId="0" borderId="6" xfId="0" applyNumberFormat="1" applyFont="1" applyBorder="1"/>
    <xf numFmtId="0" fontId="4" fillId="0" borderId="6" xfId="0" applyFont="1" applyBorder="1"/>
    <xf numFmtId="0" fontId="10" fillId="0" borderId="1" xfId="0" applyFont="1" applyBorder="1" applyAlignment="1">
      <alignment horizontal="centerContinuous" vertical="center" wrapText="1"/>
    </xf>
    <xf numFmtId="0" fontId="10" fillId="0" borderId="12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0" xfId="1" applyFont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9B951C14-8A52-4476-B23C-79F946403C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zoomScaleNormal="100" workbookViewId="0">
      <selection activeCell="M16" sqref="M16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x14ac:dyDescent="0.25">
      <c r="A2" s="37" t="s">
        <v>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7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5" customHeight="1" x14ac:dyDescent="0.25">
      <c r="A4" s="45" t="s">
        <v>0</v>
      </c>
      <c r="B4" s="45" t="s">
        <v>5</v>
      </c>
      <c r="C4" s="49" t="s">
        <v>10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39" t="s">
        <v>11</v>
      </c>
      <c r="R4" s="40"/>
      <c r="S4" s="41"/>
    </row>
    <row r="5" spans="1:19" ht="45" customHeight="1" x14ac:dyDescent="0.25">
      <c r="A5" s="45"/>
      <c r="B5" s="45"/>
      <c r="C5" s="47" t="s">
        <v>12</v>
      </c>
      <c r="D5" s="48"/>
      <c r="E5" s="47" t="s">
        <v>1</v>
      </c>
      <c r="F5" s="52"/>
      <c r="G5" s="48"/>
      <c r="H5" s="46" t="s">
        <v>2</v>
      </c>
      <c r="I5" s="46"/>
      <c r="J5" s="45" t="s">
        <v>6</v>
      </c>
      <c r="K5" s="45"/>
      <c r="L5" s="45"/>
      <c r="M5" s="45" t="s">
        <v>9</v>
      </c>
      <c r="N5" s="45"/>
      <c r="O5" s="45"/>
      <c r="P5" s="45"/>
      <c r="Q5" s="42"/>
      <c r="R5" s="43"/>
      <c r="S5" s="44"/>
    </row>
    <row r="6" spans="1:19" s="2" customFormat="1" x14ac:dyDescent="0.2">
      <c r="A6" s="45"/>
      <c r="B6" s="45"/>
      <c r="C6" s="13" t="s">
        <v>7</v>
      </c>
      <c r="D6" s="13" t="s">
        <v>8</v>
      </c>
      <c r="E6" s="13" t="s">
        <v>7</v>
      </c>
      <c r="F6" s="13" t="s">
        <v>8</v>
      </c>
      <c r="G6" s="14" t="s">
        <v>13</v>
      </c>
      <c r="H6" s="15" t="s">
        <v>7</v>
      </c>
      <c r="I6" s="15" t="s">
        <v>8</v>
      </c>
      <c r="J6" s="15" t="s">
        <v>7</v>
      </c>
      <c r="K6" s="15" t="s">
        <v>8</v>
      </c>
      <c r="L6" s="15" t="s">
        <v>13</v>
      </c>
      <c r="M6" s="15" t="s">
        <v>7</v>
      </c>
      <c r="N6" s="15" t="s">
        <v>8</v>
      </c>
      <c r="O6" s="15" t="s">
        <v>13</v>
      </c>
      <c r="P6" s="13" t="s">
        <v>3</v>
      </c>
      <c r="Q6" s="5" t="s">
        <v>7</v>
      </c>
      <c r="R6" s="5" t="s">
        <v>8</v>
      </c>
      <c r="S6" s="5" t="s">
        <v>3</v>
      </c>
    </row>
    <row r="7" spans="1:19" s="2" customFormat="1" x14ac:dyDescent="0.2">
      <c r="A7" s="4">
        <v>1</v>
      </c>
      <c r="B7" s="11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</row>
    <row r="8" spans="1:19" s="2" customFormat="1" x14ac:dyDescent="0.2">
      <c r="A8" s="16" t="s">
        <v>27</v>
      </c>
      <c r="B8" s="16" t="s">
        <v>28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s="2" customFormat="1" x14ac:dyDescent="0.25">
      <c r="A9" s="17" t="s">
        <v>25</v>
      </c>
      <c r="B9" s="17" t="s">
        <v>17</v>
      </c>
      <c r="C9" s="26"/>
      <c r="D9" s="26"/>
      <c r="E9" s="31">
        <v>17</v>
      </c>
      <c r="F9" s="31">
        <v>3</v>
      </c>
      <c r="G9" s="31"/>
      <c r="H9" s="31"/>
      <c r="I9" s="31"/>
      <c r="J9" s="31">
        <v>5</v>
      </c>
      <c r="K9" s="31"/>
      <c r="L9" s="31"/>
      <c r="M9" s="31">
        <f>C9+E9+H9+J9</f>
        <v>22</v>
      </c>
      <c r="N9" s="31">
        <f>D9+F9+I9+K9</f>
        <v>3</v>
      </c>
      <c r="O9" s="31"/>
      <c r="P9" s="32">
        <f>M9+N9+O9</f>
        <v>25</v>
      </c>
      <c r="Q9" s="31">
        <v>1</v>
      </c>
      <c r="R9" s="31"/>
      <c r="S9" s="32">
        <f>Q9+R9</f>
        <v>1</v>
      </c>
    </row>
    <row r="10" spans="1:19" s="2" customFormat="1" ht="15" customHeight="1" x14ac:dyDescent="0.25">
      <c r="A10" s="17" t="s">
        <v>25</v>
      </c>
      <c r="B10" s="19" t="s">
        <v>32</v>
      </c>
      <c r="C10" s="27"/>
      <c r="D10" s="27"/>
      <c r="E10" s="28">
        <v>1</v>
      </c>
      <c r="F10" s="28">
        <v>5</v>
      </c>
      <c r="G10" s="28"/>
      <c r="H10" s="28"/>
      <c r="I10" s="28"/>
      <c r="J10" s="28"/>
      <c r="K10" s="28"/>
      <c r="L10" s="28"/>
      <c r="M10" s="31">
        <f t="shared" ref="M10:M18" si="0">C10+E10+H10+J10</f>
        <v>1</v>
      </c>
      <c r="N10" s="31">
        <f t="shared" ref="N10:N18" si="1">D10+F10+I10+K10</f>
        <v>5</v>
      </c>
      <c r="O10" s="28"/>
      <c r="P10" s="32">
        <f t="shared" ref="P10:P18" si="2">M10+N10+O10</f>
        <v>6</v>
      </c>
      <c r="Q10" s="28"/>
      <c r="R10" s="28"/>
      <c r="S10" s="32"/>
    </row>
    <row r="11" spans="1:19" s="2" customFormat="1" ht="15" customHeight="1" x14ac:dyDescent="0.25">
      <c r="A11" s="18" t="s">
        <v>29</v>
      </c>
      <c r="B11" s="20" t="s">
        <v>30</v>
      </c>
      <c r="C11" s="27"/>
      <c r="D11" s="27"/>
      <c r="E11" s="28"/>
      <c r="F11" s="28"/>
      <c r="G11" s="28"/>
      <c r="H11" s="28"/>
      <c r="I11" s="28"/>
      <c r="J11" s="28"/>
      <c r="K11" s="28"/>
      <c r="L11" s="28"/>
      <c r="M11" s="31"/>
      <c r="N11" s="31"/>
      <c r="O11" s="28"/>
      <c r="P11" s="32"/>
      <c r="Q11" s="28"/>
      <c r="R11" s="28"/>
      <c r="S11" s="32"/>
    </row>
    <row r="12" spans="1:19" s="2" customFormat="1" x14ac:dyDescent="0.25">
      <c r="A12" s="17" t="s">
        <v>26</v>
      </c>
      <c r="B12" s="19" t="s">
        <v>18</v>
      </c>
      <c r="C12" s="27"/>
      <c r="D12" s="27"/>
      <c r="E12" s="28">
        <v>30</v>
      </c>
      <c r="F12" s="28">
        <v>25</v>
      </c>
      <c r="G12" s="28"/>
      <c r="H12" s="28"/>
      <c r="I12" s="28"/>
      <c r="J12" s="28"/>
      <c r="K12" s="28"/>
      <c r="L12" s="28"/>
      <c r="M12" s="31">
        <f t="shared" si="0"/>
        <v>30</v>
      </c>
      <c r="N12" s="31">
        <f t="shared" si="1"/>
        <v>25</v>
      </c>
      <c r="O12" s="28"/>
      <c r="P12" s="32">
        <f t="shared" si="2"/>
        <v>55</v>
      </c>
      <c r="Q12" s="28">
        <v>5</v>
      </c>
      <c r="R12" s="28">
        <v>2</v>
      </c>
      <c r="S12" s="32">
        <f t="shared" ref="S12:S16" si="3">Q12+R12</f>
        <v>7</v>
      </c>
    </row>
    <row r="13" spans="1:19" x14ac:dyDescent="0.25">
      <c r="A13" s="17" t="s">
        <v>33</v>
      </c>
      <c r="B13" s="19" t="s">
        <v>19</v>
      </c>
      <c r="C13" s="27"/>
      <c r="D13" s="27"/>
      <c r="E13" s="28">
        <v>16</v>
      </c>
      <c r="F13" s="28">
        <v>20</v>
      </c>
      <c r="G13" s="28"/>
      <c r="H13" s="28"/>
      <c r="I13" s="28"/>
      <c r="J13" s="28">
        <v>5</v>
      </c>
      <c r="K13" s="28"/>
      <c r="L13" s="28"/>
      <c r="M13" s="31">
        <f t="shared" si="0"/>
        <v>21</v>
      </c>
      <c r="N13" s="31">
        <f t="shared" si="1"/>
        <v>20</v>
      </c>
      <c r="O13" s="28"/>
      <c r="P13" s="32">
        <f t="shared" si="2"/>
        <v>41</v>
      </c>
      <c r="Q13" s="28">
        <v>2</v>
      </c>
      <c r="R13" s="28">
        <v>2</v>
      </c>
      <c r="S13" s="32">
        <f t="shared" si="3"/>
        <v>4</v>
      </c>
    </row>
    <row r="14" spans="1:19" x14ac:dyDescent="0.25">
      <c r="A14" s="17" t="s">
        <v>34</v>
      </c>
      <c r="B14" s="19" t="s">
        <v>20</v>
      </c>
      <c r="C14" s="27"/>
      <c r="D14" s="27"/>
      <c r="E14" s="28">
        <v>15</v>
      </c>
      <c r="F14" s="28">
        <v>12</v>
      </c>
      <c r="G14" s="28"/>
      <c r="H14" s="28"/>
      <c r="I14" s="28"/>
      <c r="J14" s="28">
        <v>8</v>
      </c>
      <c r="K14" s="28"/>
      <c r="L14" s="28"/>
      <c r="M14" s="31">
        <f t="shared" si="0"/>
        <v>23</v>
      </c>
      <c r="N14" s="31">
        <f t="shared" si="1"/>
        <v>12</v>
      </c>
      <c r="O14" s="28"/>
      <c r="P14" s="32">
        <f t="shared" si="2"/>
        <v>35</v>
      </c>
      <c r="Q14" s="28">
        <v>2</v>
      </c>
      <c r="R14" s="28">
        <v>1</v>
      </c>
      <c r="S14" s="32">
        <f t="shared" si="3"/>
        <v>3</v>
      </c>
    </row>
    <row r="15" spans="1:19" x14ac:dyDescent="0.25">
      <c r="A15" s="17" t="s">
        <v>35</v>
      </c>
      <c r="B15" s="19" t="s">
        <v>21</v>
      </c>
      <c r="C15" s="27"/>
      <c r="D15" s="27"/>
      <c r="E15" s="28">
        <v>16</v>
      </c>
      <c r="F15" s="28">
        <v>32</v>
      </c>
      <c r="G15" s="28"/>
      <c r="H15" s="28"/>
      <c r="I15" s="28"/>
      <c r="J15" s="28">
        <v>8</v>
      </c>
      <c r="K15" s="28"/>
      <c r="L15" s="28"/>
      <c r="M15" s="31">
        <f t="shared" si="0"/>
        <v>24</v>
      </c>
      <c r="N15" s="31">
        <f t="shared" si="1"/>
        <v>32</v>
      </c>
      <c r="O15" s="28"/>
      <c r="P15" s="32">
        <f t="shared" si="2"/>
        <v>56</v>
      </c>
      <c r="Q15" s="28">
        <v>2</v>
      </c>
      <c r="R15" s="28"/>
      <c r="S15" s="32">
        <f t="shared" si="3"/>
        <v>2</v>
      </c>
    </row>
    <row r="16" spans="1:19" x14ac:dyDescent="0.25">
      <c r="A16" s="17" t="s">
        <v>36</v>
      </c>
      <c r="B16" s="19" t="s">
        <v>22</v>
      </c>
      <c r="C16" s="27"/>
      <c r="D16" s="27"/>
      <c r="E16" s="28"/>
      <c r="F16" s="28">
        <v>12</v>
      </c>
      <c r="G16" s="28"/>
      <c r="H16" s="28"/>
      <c r="I16" s="28"/>
      <c r="J16" s="28"/>
      <c r="K16" s="28"/>
      <c r="L16" s="28"/>
      <c r="M16" s="31"/>
      <c r="N16" s="31">
        <f t="shared" si="1"/>
        <v>12</v>
      </c>
      <c r="O16" s="28"/>
      <c r="P16" s="32">
        <f t="shared" si="2"/>
        <v>12</v>
      </c>
      <c r="Q16" s="28"/>
      <c r="R16" s="28">
        <v>2</v>
      </c>
      <c r="S16" s="32">
        <f t="shared" si="3"/>
        <v>2</v>
      </c>
    </row>
    <row r="17" spans="1:21" s="12" customFormat="1" ht="15" customHeight="1" x14ac:dyDescent="0.25">
      <c r="A17" s="17"/>
      <c r="B17" s="19" t="s">
        <v>23</v>
      </c>
      <c r="C17" s="27"/>
      <c r="D17" s="27"/>
      <c r="E17" s="28">
        <v>16</v>
      </c>
      <c r="F17" s="28"/>
      <c r="G17" s="28"/>
      <c r="H17" s="28"/>
      <c r="I17" s="28"/>
      <c r="J17" s="28"/>
      <c r="K17" s="28"/>
      <c r="L17" s="28"/>
      <c r="M17" s="31">
        <f t="shared" si="0"/>
        <v>16</v>
      </c>
      <c r="N17" s="31"/>
      <c r="O17" s="29"/>
      <c r="P17" s="32">
        <f t="shared" si="2"/>
        <v>16</v>
      </c>
      <c r="Q17" s="29"/>
      <c r="R17" s="29"/>
      <c r="S17" s="32"/>
      <c r="T17" s="35"/>
      <c r="U17" s="35"/>
    </row>
    <row r="18" spans="1:21" s="12" customFormat="1" ht="15" customHeight="1" x14ac:dyDescent="0.25">
      <c r="A18" s="17" t="s">
        <v>37</v>
      </c>
      <c r="B18" s="19" t="s">
        <v>24</v>
      </c>
      <c r="C18" s="27"/>
      <c r="D18" s="27"/>
      <c r="E18" s="28">
        <v>10</v>
      </c>
      <c r="F18" s="28">
        <v>10</v>
      </c>
      <c r="G18" s="28"/>
      <c r="H18" s="28"/>
      <c r="I18" s="28"/>
      <c r="J18" s="28">
        <v>5</v>
      </c>
      <c r="K18" s="28"/>
      <c r="L18" s="30"/>
      <c r="M18" s="28">
        <f t="shared" si="0"/>
        <v>15</v>
      </c>
      <c r="N18" s="28">
        <f t="shared" si="1"/>
        <v>10</v>
      </c>
      <c r="O18" s="28"/>
      <c r="P18" s="33">
        <f t="shared" si="2"/>
        <v>25</v>
      </c>
      <c r="Q18" s="28"/>
      <c r="R18" s="28"/>
      <c r="S18" s="33"/>
      <c r="T18" s="35"/>
      <c r="U18" s="35"/>
    </row>
    <row r="19" spans="1:21" x14ac:dyDescent="0.25">
      <c r="A19" s="3"/>
      <c r="B19" s="3" t="s">
        <v>4</v>
      </c>
      <c r="C19" s="21"/>
      <c r="D19" s="21"/>
      <c r="E19" s="21">
        <f>SUM(E9:E18)</f>
        <v>121</v>
      </c>
      <c r="F19" s="21">
        <f t="shared" ref="F19:J19" si="4">SUM(F9:F18)</f>
        <v>119</v>
      </c>
      <c r="G19" s="21"/>
      <c r="H19" s="21"/>
      <c r="I19" s="21"/>
      <c r="J19" s="21">
        <f t="shared" si="4"/>
        <v>31</v>
      </c>
      <c r="K19" s="21"/>
      <c r="L19" s="22"/>
      <c r="M19" s="23">
        <f>SUM(M9:M18)</f>
        <v>152</v>
      </c>
      <c r="N19" s="23">
        <f t="shared" ref="N19" si="5">SUM(N9:N18)</f>
        <v>119</v>
      </c>
      <c r="O19" s="23"/>
      <c r="P19" s="23">
        <f>SUM(P9:P18)</f>
        <v>271</v>
      </c>
      <c r="Q19" s="24">
        <f>SUM(Q9:Q18)</f>
        <v>12</v>
      </c>
      <c r="R19" s="24">
        <f>SUM(R10:R18)</f>
        <v>7</v>
      </c>
      <c r="S19" s="24">
        <f>SUM(S9:S18)</f>
        <v>19</v>
      </c>
    </row>
    <row r="20" spans="1:21" x14ac:dyDescent="0.25">
      <c r="Q20" s="6"/>
      <c r="R20" s="6"/>
      <c r="S20" s="7"/>
    </row>
    <row r="21" spans="1:21" x14ac:dyDescent="0.25">
      <c r="A21" s="10" t="s">
        <v>14</v>
      </c>
      <c r="B21" s="9"/>
      <c r="F21" s="6"/>
      <c r="G21" s="6"/>
      <c r="H21" s="6"/>
      <c r="I21" s="6"/>
    </row>
    <row r="22" spans="1:21" x14ac:dyDescent="0.25">
      <c r="A22" s="34" t="s">
        <v>31</v>
      </c>
      <c r="B22" s="34"/>
      <c r="C22" s="34"/>
      <c r="D22" s="34"/>
      <c r="E22" s="34"/>
      <c r="F22" s="34"/>
      <c r="Q22" s="8"/>
      <c r="R22" s="8"/>
      <c r="S22" s="7"/>
    </row>
    <row r="26" spans="1:21" x14ac:dyDescent="0.25">
      <c r="B26" s="2"/>
      <c r="C26" s="2"/>
      <c r="D26" s="2"/>
    </row>
  </sheetData>
  <mergeCells count="13">
    <mergeCell ref="A22:F22"/>
    <mergeCell ref="T17:U18"/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2026-04-01T07:48:05Z</cp:lastPrinted>
  <dcterms:created xsi:type="dcterms:W3CDTF">2012-02-22T09:38:30Z</dcterms:created>
  <dcterms:modified xsi:type="dcterms:W3CDTF">2026-04-17T10:28:24Z</dcterms:modified>
</cp:coreProperties>
</file>